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8" windowWidth="20112" windowHeight="7932"/>
  </bookViews>
  <sheets>
    <sheet name="2020" sheetId="1" r:id="rId1"/>
  </sheets>
  <calcPr calcId="145621"/>
</workbook>
</file>

<file path=xl/calcChain.xml><?xml version="1.0" encoding="utf-8"?>
<calcChain xmlns="http://schemas.openxmlformats.org/spreadsheetml/2006/main">
  <c r="C21" i="1" l="1"/>
  <c r="C7" i="1"/>
  <c r="C6" i="1"/>
  <c r="C11" i="1" l="1"/>
  <c r="C8" i="1" l="1"/>
  <c r="C13" i="1"/>
  <c r="C16" i="1"/>
  <c r="C5" i="1" l="1"/>
</calcChain>
</file>

<file path=xl/sharedStrings.xml><?xml version="1.0" encoding="utf-8"?>
<sst xmlns="http://schemas.openxmlformats.org/spreadsheetml/2006/main" count="53" uniqueCount="53">
  <si>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</si>
  <si>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</si>
  <si>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</si>
  <si>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</si>
  <si>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</si>
  <si>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</si>
  <si>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</si>
  <si>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</si>
  <si>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</si>
  <si>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</si>
  <si>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</si>
  <si>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</si>
  <si>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</si>
  <si>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</si>
  <si>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</si>
  <si>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</si>
  <si>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</si>
  <si>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</si>
  <si>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</si>
  <si>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</si>
  <si>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</si>
  <si>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имущество организаций</t>
  </si>
  <si>
    <t>Транспортный налог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</si>
  <si>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</si>
  <si>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</si>
  <si>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</si>
  <si>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</si>
  <si>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</si>
  <si>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</si>
  <si>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</si>
  <si>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</si>
  <si>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</si>
  <si>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</si>
  <si>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</si>
  <si>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</si>
  <si>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</si>
  <si>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000 1 06 04000 00 1000 110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</si>
  <si>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</si>
  <si>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</si>
  <si>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</si>
  <si>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</si>
  <si>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</si>
  <si>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</si>
  <si>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</si>
  <si>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</si>
  <si>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</si>
  <si>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</si>
  <si>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</si>
  <si>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</si>
  <si>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</si>
  <si>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 xml:space="preserve"> ПОСТУПЛЕНИЯ ДОХОДОВ ОБЛАСТНОГО БЮДЖЕТА ПО КОДАМ КЛАССИФИКАЦИИ ДОХОДОВ БЮДЖЕТОВ БЮДЖЕТНОЙ СИСТЕМЫ РОССИЙСКОЙ ФЕДЕРАЦИИ НА 2020 ГОД </t>
  </si>
  <si>
    <t xml:space="preserve"> 2020 год</t>
  </si>
  <si>
    <t>Приложение № 6 к Закону Калужской области "Об областном бюджете на 2020 год и на плановый период 2021 и 2022 годов"
от ________________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</si>
</sst>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43" fontId="5" fillId="0" borderId="5" xfId="1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43" fontId="6" fillId="0" borderId="5" xfId="1" applyNumberFormat="1" applyFont="1" applyBorder="1" applyAlignment="1">
      <alignment horizontal="right" wrapText="1"/>
    </xf>
    <xf numFmtId="43" fontId="5" fillId="0" borderId="5" xfId="1" applyNumberFormat="1" applyFont="1" applyFill="1" applyBorder="1" applyAlignment="1">
      <alignment horizontal="right" wrapText="1"/>
    </xf>
    <xf numFmtId="0" fontId="5" fillId="0" borderId="6" xfId="0" applyFont="1" applyBorder="1" applyAlignment="1">
      <alignment wrapText="1"/>
    </xf>
    <xf numFmtId="43" fontId="5" fillId="0" borderId="7" xfId="1" applyNumberFormat="1" applyFont="1" applyBorder="1" applyAlignment="1">
      <alignment horizontal="right" wrapText="1"/>
    </xf>
    <xf numFmtId="43" fontId="6" fillId="0" borderId="5" xfId="1" applyNumberFormat="1" applyFont="1" applyFill="1" applyBorder="1" applyAlignment="1">
      <alignment horizontal="right" wrapText="1"/>
    </xf>
    <xf numFmtId="43" fontId="7" fillId="0" borderId="3" xfId="0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8" xfId="0" applyFont="1" applyBorder="1" applyAlignment="1">
      <alignment horizontal="right" wrapText="1"/>
    </xf>
    <xf numFmtId="49" fontId="9" fillId="0" borderId="9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43" fontId="6" fillId="0" borderId="0" xfId="1" applyNumberFormat="1" applyFont="1" applyBorder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workbookViewId="0">
      <selection activeCell="B6" sqref="B6"/>
    </sheetView>
  </sheetViews>
  <sheetFormatPr defaultRowHeight="14.4" x14ac:dyDescent="0.3"/>
  <cols>
    <col min="1" max="1" width="69.33203125" customWidth="1"/>
    <col min="2" max="2" width="36.44140625" customWidth="1"/>
    <col min="3" max="3" width="25.33203125" customWidth="1"/>
    <col min="5" max="5" width="20.6640625" bestFit="1" customWidth="1"/>
  </cols>
  <sheetData>
    <row r="1" spans="1:4" ht="92.4" customHeight="1" x14ac:dyDescent="0.3">
      <c r="A1" s="5"/>
      <c r="B1" s="24" t="s">
        <v>52</v>
      </c>
      <c r="C1" s="24"/>
    </row>
    <row r="2" spans="1:4" ht="65.400000000000006" customHeight="1" x14ac:dyDescent="0.3">
      <c r="A2" s="23" t="s">
        <v>50</v>
      </c>
      <c r="B2" s="23"/>
      <c r="C2" s="23"/>
    </row>
    <row r="3" spans="1:4" ht="21" customHeight="1" thickBot="1" x14ac:dyDescent="0.35">
      <c r="C3" s="6" t="s">
        <v>17</v>
      </c>
    </row>
    <row r="4" spans="1:4" ht="54" customHeight="1" thickBot="1" x14ac:dyDescent="0.35">
      <c r="A4" s="4" t="s">
        <v>0</v>
      </c>
      <c r="B4" s="4" t="s">
        <v>27</v>
      </c>
      <c r="C4" s="4" t="s">
        <v>51</v>
      </c>
      <c r="D4" s="2"/>
    </row>
    <row r="5" spans="1:4" ht="23.25" customHeight="1" x14ac:dyDescent="0.3">
      <c r="A5" s="7" t="s">
        <v>1</v>
      </c>
      <c r="B5" s="18"/>
      <c r="C5" s="16">
        <f>C6+C29</f>
        <v>67217925286.25</v>
      </c>
      <c r="D5" s="2"/>
    </row>
    <row r="6" spans="1:4" ht="22.2" customHeight="1" x14ac:dyDescent="0.3">
      <c r="A6" s="8" t="s">
        <v>20</v>
      </c>
      <c r="B6" s="21" t="s">
        <v>28</v>
      </c>
      <c r="C6" s="12">
        <f>C7+C21</f>
        <v>53814047554.580002</v>
      </c>
      <c r="D6" s="2"/>
    </row>
    <row r="7" spans="1:4" ht="22.95" customHeight="1" x14ac:dyDescent="0.35">
      <c r="A7" s="8" t="s">
        <v>19</v>
      </c>
      <c r="B7" s="19"/>
      <c r="C7" s="9">
        <f>C8+C11+C13+C16+C19+C20</f>
        <v>53089425099.580002</v>
      </c>
      <c r="D7" s="2"/>
    </row>
    <row r="8" spans="1:4" ht="19.2" customHeight="1" x14ac:dyDescent="0.3">
      <c r="A8" s="8" t="s">
        <v>13</v>
      </c>
      <c r="B8" s="21" t="s">
        <v>29</v>
      </c>
      <c r="C8" s="9">
        <f>C9+C10</f>
        <v>35812945900</v>
      </c>
      <c r="D8" s="2"/>
    </row>
    <row r="9" spans="1:4" ht="20.399999999999999" customHeight="1" x14ac:dyDescent="0.35">
      <c r="A9" s="10" t="s">
        <v>16</v>
      </c>
      <c r="B9" s="19" t="s">
        <v>30</v>
      </c>
      <c r="C9" s="11">
        <v>18373710900</v>
      </c>
      <c r="D9" s="2"/>
    </row>
    <row r="10" spans="1:4" ht="21" customHeight="1" x14ac:dyDescent="0.35">
      <c r="A10" s="10" t="s">
        <v>12</v>
      </c>
      <c r="B10" s="19" t="s">
        <v>31</v>
      </c>
      <c r="C10" s="15">
        <v>17439235000</v>
      </c>
      <c r="D10" s="2"/>
    </row>
    <row r="11" spans="1:4" ht="41.4" customHeight="1" x14ac:dyDescent="0.3">
      <c r="A11" s="8" t="s">
        <v>25</v>
      </c>
      <c r="B11" s="21" t="s">
        <v>32</v>
      </c>
      <c r="C11" s="12">
        <f>C12</f>
        <v>11369057949.58</v>
      </c>
      <c r="D11" s="2"/>
    </row>
    <row r="12" spans="1:4" s="17" customFormat="1" ht="41.4" customHeight="1" x14ac:dyDescent="0.35">
      <c r="A12" s="10" t="s">
        <v>26</v>
      </c>
      <c r="B12" s="19" t="s">
        <v>33</v>
      </c>
      <c r="C12" s="15">
        <v>11369057949.58</v>
      </c>
      <c r="D12" s="2"/>
    </row>
    <row r="13" spans="1:4" ht="19.95" customHeight="1" x14ac:dyDescent="0.3">
      <c r="A13" s="8" t="s">
        <v>14</v>
      </c>
      <c r="B13" s="21" t="s">
        <v>34</v>
      </c>
      <c r="C13" s="9">
        <f>C14+C15</f>
        <v>5555155000</v>
      </c>
      <c r="D13" s="2"/>
    </row>
    <row r="14" spans="1:4" ht="18.600000000000001" customHeight="1" x14ac:dyDescent="0.35">
      <c r="A14" s="10" t="s">
        <v>21</v>
      </c>
      <c r="B14" s="19" t="s">
        <v>35</v>
      </c>
      <c r="C14" s="11">
        <v>4509855000</v>
      </c>
      <c r="D14" s="2"/>
    </row>
    <row r="15" spans="1:4" ht="19.95" customHeight="1" x14ac:dyDescent="0.35">
      <c r="A15" s="10" t="s">
        <v>22</v>
      </c>
      <c r="B15" s="19" t="s">
        <v>36</v>
      </c>
      <c r="C15" s="11">
        <v>1045300000</v>
      </c>
      <c r="D15" s="2"/>
    </row>
    <row r="16" spans="1:4" ht="40.950000000000003" customHeight="1" x14ac:dyDescent="0.3">
      <c r="A16" s="8" t="s">
        <v>15</v>
      </c>
      <c r="B16" s="21" t="s">
        <v>37</v>
      </c>
      <c r="C16" s="9">
        <f>C17+C18</f>
        <v>128340000</v>
      </c>
      <c r="D16" s="2"/>
    </row>
    <row r="17" spans="1:5" ht="19.2" customHeight="1" x14ac:dyDescent="0.35">
      <c r="A17" s="10" t="s">
        <v>23</v>
      </c>
      <c r="B17" s="19" t="s">
        <v>38</v>
      </c>
      <c r="C17" s="11">
        <v>127130000</v>
      </c>
      <c r="D17" s="2"/>
      <c r="E17" s="22"/>
    </row>
    <row r="18" spans="1:5" ht="38.4" customHeight="1" x14ac:dyDescent="0.35">
      <c r="A18" s="10" t="s">
        <v>24</v>
      </c>
      <c r="B18" s="19" t="s">
        <v>39</v>
      </c>
      <c r="C18" s="11">
        <v>1210000</v>
      </c>
      <c r="D18" s="2"/>
    </row>
    <row r="19" spans="1:5" ht="17.399999999999999" x14ac:dyDescent="0.3">
      <c r="A19" s="8" t="s">
        <v>2</v>
      </c>
      <c r="B19" s="21" t="s">
        <v>40</v>
      </c>
      <c r="C19" s="9">
        <v>223908250</v>
      </c>
      <c r="D19" s="2"/>
    </row>
    <row r="20" spans="1:5" ht="34.799999999999997" x14ac:dyDescent="0.3">
      <c r="A20" s="8" t="s">
        <v>3</v>
      </c>
      <c r="B20" s="21" t="s">
        <v>41</v>
      </c>
      <c r="C20" s="9">
        <v>18000</v>
      </c>
      <c r="D20" s="2"/>
    </row>
    <row r="21" spans="1:5" ht="20.399999999999999" customHeight="1" x14ac:dyDescent="0.35">
      <c r="A21" s="8" t="s">
        <v>18</v>
      </c>
      <c r="B21" s="19"/>
      <c r="C21" s="9">
        <f>C22+C23+C24+C25+C26+C27+C28</f>
        <v>724622455</v>
      </c>
      <c r="D21" s="2"/>
    </row>
    <row r="22" spans="1:5" ht="38.4" customHeight="1" x14ac:dyDescent="0.35">
      <c r="A22" s="10" t="s">
        <v>4</v>
      </c>
      <c r="B22" s="19" t="s">
        <v>42</v>
      </c>
      <c r="C22" s="11">
        <v>49277000</v>
      </c>
      <c r="D22" s="2"/>
    </row>
    <row r="23" spans="1:5" ht="23.4" customHeight="1" x14ac:dyDescent="0.35">
      <c r="A23" s="10" t="s">
        <v>5</v>
      </c>
      <c r="B23" s="19" t="s">
        <v>43</v>
      </c>
      <c r="C23" s="11">
        <v>181408200</v>
      </c>
      <c r="D23" s="2"/>
    </row>
    <row r="24" spans="1:5" ht="36" x14ac:dyDescent="0.35">
      <c r="A24" s="10" t="s">
        <v>6</v>
      </c>
      <c r="B24" s="19" t="s">
        <v>44</v>
      </c>
      <c r="C24" s="11">
        <v>17192847</v>
      </c>
      <c r="D24" s="2"/>
    </row>
    <row r="25" spans="1:5" ht="44.25" customHeight="1" x14ac:dyDescent="0.35">
      <c r="A25" s="10" t="s">
        <v>7</v>
      </c>
      <c r="B25" s="19" t="s">
        <v>45</v>
      </c>
      <c r="C25" s="11">
        <v>2103000</v>
      </c>
      <c r="D25" s="2"/>
    </row>
    <row r="26" spans="1:5" ht="21.6" customHeight="1" x14ac:dyDescent="0.35">
      <c r="A26" s="10" t="s">
        <v>8</v>
      </c>
      <c r="B26" s="19" t="s">
        <v>46</v>
      </c>
      <c r="C26" s="11">
        <v>93400</v>
      </c>
      <c r="D26" s="2"/>
    </row>
    <row r="27" spans="1:5" ht="22.95" customHeight="1" x14ac:dyDescent="0.35">
      <c r="A27" s="10" t="s">
        <v>9</v>
      </c>
      <c r="B27" s="19" t="s">
        <v>47</v>
      </c>
      <c r="C27" s="15">
        <v>474250922</v>
      </c>
      <c r="D27" s="2"/>
    </row>
    <row r="28" spans="1:5" ht="21.6" customHeight="1" x14ac:dyDescent="0.35">
      <c r="A28" s="10" t="s">
        <v>10</v>
      </c>
      <c r="B28" s="19" t="s">
        <v>48</v>
      </c>
      <c r="C28" s="11">
        <v>297086</v>
      </c>
      <c r="D28" s="2"/>
    </row>
    <row r="29" spans="1:5" ht="30.6" customHeight="1" thickBot="1" x14ac:dyDescent="0.35">
      <c r="A29" s="13" t="s">
        <v>11</v>
      </c>
      <c r="B29" s="20" t="s">
        <v>49</v>
      </c>
      <c r="C29" s="14">
        <v>13403877731.67</v>
      </c>
      <c r="D29" s="2"/>
    </row>
    <row r="30" spans="1:5" ht="16.8" x14ac:dyDescent="0.3">
      <c r="A30" s="1"/>
      <c r="B30" s="1"/>
      <c r="C30" s="3"/>
    </row>
  </sheetData>
  <mergeCells count="2">
    <mergeCell ref="A2:C2"/>
    <mergeCell ref="B1:C1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73" firstPageNumber="47" orientation="portrait" useFirstPageNumber="1" r:id="rId1"/>
  <headerFooter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2019-10-18T11:51:29Z</cp:lastPrinted>
  <dcterms:created xsi:type="dcterms:W3CDTF">2017-10-23T09:06:05Z</dcterms:created>
  <dcterms:modified xsi:type="dcterms:W3CDTF">2019-10-18T11:51:30Z</dcterms:modified>
</cp:coreProperties>
</file>